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135" windowWidth="11460" windowHeight="8025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Arkusz1!$B$22:$K$61</definedName>
  </definedNames>
  <calcPr calcId="125725"/>
</workbook>
</file>

<file path=xl/calcChain.xml><?xml version="1.0" encoding="utf-8"?>
<calcChain xmlns="http://schemas.openxmlformats.org/spreadsheetml/2006/main">
  <c r="J38" i="1"/>
  <c r="J39"/>
  <c r="J40"/>
  <c r="J41"/>
  <c r="J42"/>
  <c r="J43"/>
  <c r="J44"/>
  <c r="J45"/>
  <c r="J46"/>
  <c r="J47"/>
  <c r="J48"/>
  <c r="J49"/>
  <c r="J50"/>
  <c r="J51"/>
  <c r="J52"/>
  <c r="J37"/>
  <c r="J55" l="1"/>
  <c r="J56" s="1"/>
  <c r="J57" s="1"/>
</calcChain>
</file>

<file path=xl/sharedStrings.xml><?xml version="1.0" encoding="utf-8"?>
<sst xmlns="http://schemas.openxmlformats.org/spreadsheetml/2006/main" count="88" uniqueCount="70">
  <si>
    <t>Lp.</t>
  </si>
  <si>
    <t>Podstawa</t>
  </si>
  <si>
    <t>Opis</t>
  </si>
  <si>
    <t>Cena jedn.</t>
  </si>
  <si>
    <t>Ilość</t>
  </si>
  <si>
    <t>Wartość</t>
  </si>
  <si>
    <t>m2</t>
  </si>
  <si>
    <t>m3</t>
  </si>
  <si>
    <t>zł</t>
  </si>
  <si>
    <t>KOSZTORYS OFERTOWY</t>
  </si>
  <si>
    <t>45233120-6 Roboty w zakresie budowy dróg</t>
  </si>
  <si>
    <t>Gmina Nowe Miasto nad Pilicą</t>
  </si>
  <si>
    <t>GMINA NOWE MIASTO NAD PILICĄ</t>
  </si>
  <si>
    <t>Plac o. H. Koźmińskiego 1/2</t>
  </si>
  <si>
    <t>Wartość kosztorysowa robót bez podatku VAT</t>
  </si>
  <si>
    <t>Podatek VAT 23%</t>
  </si>
  <si>
    <t>Ogółem wartość kosztorysowa robót</t>
  </si>
  <si>
    <t>Słownie:</t>
  </si>
  <si>
    <t xml:space="preserve">Klasyfikacja robót wg. Wspólnego Słownika Zamówień  </t>
  </si>
  <si>
    <t xml:space="preserve">NAZWA INWESTYCJI  </t>
  </si>
  <si>
    <t xml:space="preserve">ADRES INWESTYCJI  </t>
  </si>
  <si>
    <t xml:space="preserve">INWESTOR  </t>
  </si>
  <si>
    <t xml:space="preserve">ADRES INWESTORA  </t>
  </si>
  <si>
    <t>Jedn.przedm.</t>
  </si>
  <si>
    <t>Podpis wykonawcy:</t>
  </si>
  <si>
    <t>KNR 2-31 0103-04 Uproszczona</t>
  </si>
  <si>
    <t>Mechaniczne profilowanie i zagęszczenie podłoża pod warstwy konstrukcyjne nawierzchni w gruncie kat. I-IV</t>
  </si>
  <si>
    <t>Nr spec.techn.</t>
  </si>
  <si>
    <t>KNR 2-01 0119-03 Uproszczona</t>
  </si>
  <si>
    <t>Roboty pomiarowe przy liniowych robotach ziemnych - trasa drogi w terenie równinnym</t>
  </si>
  <si>
    <t>km</t>
  </si>
  <si>
    <t>D-04.01.01</t>
  </si>
  <si>
    <t>szt.</t>
  </si>
  <si>
    <t>D-04.04.04</t>
  </si>
  <si>
    <t>„Remont ulicy Wspólnej w Nowym Mieście nad Pilicą”</t>
  </si>
  <si>
    <t>KNR 2-01 0206-03 Uproszczona</t>
  </si>
  <si>
    <t>Roboty ziemne wykonywane koparkami podsiębiernymi o poj.łyżki 0.60 m3 w gr.kat.I-II z transportem urobku samochodami samowyładowczymi na odległość do 1 km</t>
  </si>
  <si>
    <t>D-08.01.01b</t>
  </si>
  <si>
    <t>KNR 2-31 0401-05 Uproszczona</t>
  </si>
  <si>
    <t>Rowki pod krawężniki i ławy krawężnikowe o wymiarach 30x40 cm w gruncie kat.I-II</t>
  </si>
  <si>
    <t>m</t>
  </si>
  <si>
    <t>KNR 2-31 0402-03 Uproszczona</t>
  </si>
  <si>
    <t>Ława pod obrzeża,  krawężniki, oporniki betonowa zwykła</t>
  </si>
  <si>
    <t>KNR 2-31 0403-05 Uproszczona</t>
  </si>
  <si>
    <t>KNR 2-01 0205-01 0214-03  Uproszczona</t>
  </si>
  <si>
    <t>Roboty ziemne wykonywane koparkami podsiębiernymi o poj.łyżki 0.15 m3 w gr.kat.I-II z transportem urobku samochodami samowyładowczymi na odległość 3 km</t>
  </si>
  <si>
    <t>KNR 9-11 0301-02 Uproszczona</t>
  </si>
  <si>
    <t>Wykonanie drenażu korytkowego w gruncie suchym lub o normalnej wilgotności z owinięciem geowłókniną gram. 200, o przekroju rowka drenażowego 40 x 70 cm, z gotowego kruszywa 4/32 mm</t>
  </si>
  <si>
    <t xml:space="preserve">D.04.05.01.B. </t>
  </si>
  <si>
    <t>KNR 2-31 0109-03 Uproszczona</t>
  </si>
  <si>
    <t>Warstwa wzmocnienia podłożą - mieszanka związana cementem 0/22,4 kl. C1,5/2 gr.15 cm</t>
  </si>
  <si>
    <t>KNR 2-31 0114-05 0114-06 Uproszczona</t>
  </si>
  <si>
    <t>Podbudowa z kruszywa łamanego - warstwa o grubości po zagęszczeniu 30 cm, z mieszanki niezwiązanej C90/3 o uziarnieniu 0-31,5 (kruszywo łamane) stabilz. mechanicznie</t>
  </si>
  <si>
    <t>D-05.03.23a</t>
  </si>
  <si>
    <t>KNR 2-31 0511-03 Uproszczona</t>
  </si>
  <si>
    <t>Nawierzchnie z kostki brukowej betonowej grubość 8 cm na podsypce cementowo-piaskowej grubości 4cm (kostka typu BEHATON)</t>
  </si>
  <si>
    <t>D-08.02.00</t>
  </si>
  <si>
    <t>KNR 0-11 0316-07 Uproszczona</t>
  </si>
  <si>
    <t>Nawierzchnie z płyt typu ażur gr.10cm  na podsypce cem.-piask gr.2cm z wypełnieniem spoin kruszywem 4/32</t>
  </si>
  <si>
    <t>KNR 2-31 1406-03 Uproszczona</t>
  </si>
  <si>
    <t>Regulacja pionowa studzienek dla włazów kanałowych</t>
  </si>
  <si>
    <t>Wycena indywidualna Uproszczona</t>
  </si>
  <si>
    <t>Inwentaryzacja geodezyjnz powykonawcza.</t>
  </si>
  <si>
    <t>Oporniki betonowe wtopione lub wystające o wymiarach 12x25 cm na podsypce cementowo-piaskowej</t>
  </si>
  <si>
    <t>D.07.02.01.</t>
  </si>
  <si>
    <t>KNR 2-31 0702-02 Uproszczona</t>
  </si>
  <si>
    <t>Słupki do znaków drogowych z rur stalowych o śr. 70 mm</t>
  </si>
  <si>
    <t>KNR 2-31 0703-01 Uproszczona</t>
  </si>
  <si>
    <t>Przymocowanie tablic znaków drogowych zakazu, nakazu, ostrzegawczych, informacyjnych o powierzchni do 0.3 m2</t>
  </si>
  <si>
    <t>Podstawowe parametry „Remont ulicy Świerkowej w Nowym Mieście nad Pilicą”
- długość ulicy   184,9 mb   
- powierzchnia utwardzona kostką brukową - 786m2
- powierzchnia płyt ażurowych                74m2</t>
  </si>
</sst>
</file>

<file path=xl/styles.xml><?xml version="1.0" encoding="utf-8"?>
<styleSheet xmlns="http://schemas.openxmlformats.org/spreadsheetml/2006/main">
  <fonts count="7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Tahoma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2" fontId="2" fillId="0" borderId="0" xfId="0" applyNumberFormat="1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4" fillId="0" borderId="2" xfId="0" applyFont="1" applyFill="1" applyBorder="1" applyAlignment="1">
      <alignment vertical="top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/>
    <xf numFmtId="2" fontId="4" fillId="0" borderId="2" xfId="0" applyNumberFormat="1" applyFont="1" applyFill="1" applyBorder="1"/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3:L61"/>
  <sheetViews>
    <sheetView tabSelected="1" view="pageBreakPreview" topLeftCell="A16" zoomScale="70" zoomScaleNormal="100" zoomScaleSheetLayoutView="70" workbookViewId="0">
      <selection activeCell="J37" sqref="J37:J52"/>
    </sheetView>
  </sheetViews>
  <sheetFormatPr defaultRowHeight="12.75"/>
  <cols>
    <col min="1" max="1" width="13.140625" customWidth="1"/>
    <col min="2" max="2" width="4.5703125" customWidth="1"/>
    <col min="3" max="3" width="9.140625" customWidth="1"/>
    <col min="4" max="4" width="17.140625" customWidth="1"/>
    <col min="5" max="5" width="16.7109375" customWidth="1"/>
    <col min="6" max="6" width="56.42578125" customWidth="1"/>
    <col min="7" max="7" width="5.7109375" customWidth="1"/>
    <col min="8" max="8" width="11" customWidth="1"/>
    <col min="9" max="9" width="10.85546875" customWidth="1"/>
    <col min="10" max="10" width="14.140625" customWidth="1"/>
    <col min="11" max="11" width="4.42578125" customWidth="1"/>
    <col min="12" max="12" width="9.85546875" bestFit="1" customWidth="1"/>
  </cols>
  <sheetData>
    <row r="23" spans="3:10" ht="15">
      <c r="F23" s="3" t="s">
        <v>9</v>
      </c>
    </row>
    <row r="25" spans="3:10" ht="14.25">
      <c r="D25" s="8" t="s">
        <v>18</v>
      </c>
      <c r="G25" s="7" t="s">
        <v>10</v>
      </c>
      <c r="H25" s="7"/>
      <c r="I25" s="7"/>
    </row>
    <row r="26" spans="3:10" ht="14.25">
      <c r="E26" s="8"/>
      <c r="G26" s="7"/>
      <c r="H26" s="7"/>
      <c r="I26" s="7"/>
    </row>
    <row r="27" spans="3:10" ht="25.5" customHeight="1">
      <c r="D27" s="10" t="s">
        <v>19</v>
      </c>
      <c r="F27" s="19" t="s">
        <v>34</v>
      </c>
      <c r="G27" s="19"/>
      <c r="H27" s="19"/>
      <c r="I27" s="11"/>
      <c r="J27" s="11"/>
    </row>
    <row r="28" spans="3:10" ht="14.25">
      <c r="D28" s="8" t="s">
        <v>20</v>
      </c>
      <c r="F28" s="7" t="s">
        <v>11</v>
      </c>
      <c r="G28" s="7"/>
      <c r="I28" s="7"/>
    </row>
    <row r="29" spans="3:10">
      <c r="D29" s="9" t="s">
        <v>21</v>
      </c>
      <c r="F29" t="s">
        <v>12</v>
      </c>
    </row>
    <row r="30" spans="3:10">
      <c r="D30" s="9" t="s">
        <v>22</v>
      </c>
      <c r="F30" t="s">
        <v>13</v>
      </c>
    </row>
    <row r="31" spans="3:10">
      <c r="D31" s="9"/>
    </row>
    <row r="32" spans="3:10" ht="12.75" customHeight="1">
      <c r="C32" s="18" t="s">
        <v>69</v>
      </c>
      <c r="D32" s="18"/>
      <c r="E32" s="18"/>
      <c r="F32" s="18"/>
      <c r="G32" s="17"/>
      <c r="H32" s="17"/>
    </row>
    <row r="33" spans="3:10">
      <c r="C33" s="18"/>
      <c r="D33" s="18"/>
      <c r="E33" s="18"/>
      <c r="F33" s="18"/>
      <c r="G33" s="17"/>
      <c r="H33" s="17"/>
    </row>
    <row r="34" spans="3:10">
      <c r="C34" s="18"/>
      <c r="D34" s="18"/>
      <c r="E34" s="18"/>
      <c r="F34" s="18"/>
      <c r="G34" s="17"/>
      <c r="H34" s="17"/>
    </row>
    <row r="36" spans="3:10" ht="30.75" thickBot="1">
      <c r="C36" s="5" t="s">
        <v>0</v>
      </c>
      <c r="D36" s="5" t="s">
        <v>27</v>
      </c>
      <c r="E36" s="5" t="s">
        <v>1</v>
      </c>
      <c r="F36" s="5" t="s">
        <v>2</v>
      </c>
      <c r="G36" s="5" t="s">
        <v>23</v>
      </c>
      <c r="H36" s="6" t="s">
        <v>4</v>
      </c>
      <c r="I36" s="6" t="s">
        <v>3</v>
      </c>
      <c r="J36" s="5" t="s">
        <v>5</v>
      </c>
    </row>
    <row r="37" spans="3:10" ht="45.75" thickTop="1">
      <c r="C37" s="12">
        <v>1</v>
      </c>
      <c r="D37" s="12"/>
      <c r="E37" s="13" t="s">
        <v>28</v>
      </c>
      <c r="F37" s="14" t="s">
        <v>29</v>
      </c>
      <c r="G37" s="15" t="s">
        <v>30</v>
      </c>
      <c r="H37" s="16">
        <v>0.18</v>
      </c>
      <c r="I37" s="16"/>
      <c r="J37" s="16">
        <f>I37*H37</f>
        <v>0</v>
      </c>
    </row>
    <row r="38" spans="3:10" ht="60">
      <c r="C38" s="12">
        <v>2</v>
      </c>
      <c r="D38" s="12" t="s">
        <v>31</v>
      </c>
      <c r="E38" s="13" t="s">
        <v>35</v>
      </c>
      <c r="F38" s="14" t="s">
        <v>36</v>
      </c>
      <c r="G38" s="15" t="s">
        <v>7</v>
      </c>
      <c r="H38" s="16">
        <v>448.02</v>
      </c>
      <c r="I38" s="16"/>
      <c r="J38" s="16">
        <f t="shared" ref="J38:J52" si="0">I38*H38</f>
        <v>0</v>
      </c>
    </row>
    <row r="39" spans="3:10" ht="45">
      <c r="C39" s="12">
        <v>3</v>
      </c>
      <c r="D39" s="12" t="s">
        <v>31</v>
      </c>
      <c r="E39" s="13" t="s">
        <v>25</v>
      </c>
      <c r="F39" s="14" t="s">
        <v>26</v>
      </c>
      <c r="G39" s="15" t="s">
        <v>6</v>
      </c>
      <c r="H39" s="16">
        <v>786</v>
      </c>
      <c r="I39" s="16"/>
      <c r="J39" s="16">
        <f t="shared" si="0"/>
        <v>0</v>
      </c>
    </row>
    <row r="40" spans="3:10" ht="45">
      <c r="C40" s="12">
        <v>4</v>
      </c>
      <c r="D40" s="12" t="s">
        <v>37</v>
      </c>
      <c r="E40" s="13" t="s">
        <v>38</v>
      </c>
      <c r="F40" s="14" t="s">
        <v>39</v>
      </c>
      <c r="G40" s="15" t="s">
        <v>40</v>
      </c>
      <c r="H40" s="16">
        <v>379</v>
      </c>
      <c r="I40" s="16"/>
      <c r="J40" s="16">
        <f t="shared" si="0"/>
        <v>0</v>
      </c>
    </row>
    <row r="41" spans="3:10" ht="45">
      <c r="C41" s="12">
        <v>5</v>
      </c>
      <c r="D41" s="12" t="s">
        <v>37</v>
      </c>
      <c r="E41" s="13" t="s">
        <v>41</v>
      </c>
      <c r="F41" s="14" t="s">
        <v>42</v>
      </c>
      <c r="G41" s="15" t="s">
        <v>7</v>
      </c>
      <c r="H41" s="16">
        <v>26.53</v>
      </c>
      <c r="I41" s="16"/>
      <c r="J41" s="16">
        <f t="shared" si="0"/>
        <v>0</v>
      </c>
    </row>
    <row r="42" spans="3:10" ht="45">
      <c r="C42" s="12">
        <v>6</v>
      </c>
      <c r="D42" s="12" t="s">
        <v>37</v>
      </c>
      <c r="E42" s="13" t="s">
        <v>43</v>
      </c>
      <c r="F42" s="14" t="s">
        <v>63</v>
      </c>
      <c r="G42" s="15" t="s">
        <v>40</v>
      </c>
      <c r="H42" s="16">
        <v>379</v>
      </c>
      <c r="I42" s="16"/>
      <c r="J42" s="16">
        <f t="shared" si="0"/>
        <v>0</v>
      </c>
    </row>
    <row r="43" spans="3:10" ht="60">
      <c r="C43" s="12">
        <v>7</v>
      </c>
      <c r="D43" s="12" t="s">
        <v>31</v>
      </c>
      <c r="E43" s="13" t="s">
        <v>44</v>
      </c>
      <c r="F43" s="14" t="s">
        <v>45</v>
      </c>
      <c r="G43" s="15" t="s">
        <v>7</v>
      </c>
      <c r="H43" s="16">
        <v>18.489999999999998</v>
      </c>
      <c r="I43" s="16"/>
      <c r="J43" s="16">
        <f t="shared" si="0"/>
        <v>0</v>
      </c>
    </row>
    <row r="44" spans="3:10" ht="75">
      <c r="C44" s="12">
        <v>8</v>
      </c>
      <c r="D44" s="12"/>
      <c r="E44" s="13" t="s">
        <v>46</v>
      </c>
      <c r="F44" s="14" t="s">
        <v>47</v>
      </c>
      <c r="G44" s="15" t="s">
        <v>40</v>
      </c>
      <c r="H44" s="16">
        <v>184.9</v>
      </c>
      <c r="I44" s="16"/>
      <c r="J44" s="16">
        <f t="shared" si="0"/>
        <v>0</v>
      </c>
    </row>
    <row r="45" spans="3:10" ht="45">
      <c r="C45" s="12">
        <v>9</v>
      </c>
      <c r="D45" s="12" t="s">
        <v>48</v>
      </c>
      <c r="E45" s="13" t="s">
        <v>49</v>
      </c>
      <c r="F45" s="14" t="s">
        <v>50</v>
      </c>
      <c r="G45" s="15" t="s">
        <v>6</v>
      </c>
      <c r="H45" s="16">
        <v>786</v>
      </c>
      <c r="I45" s="16"/>
      <c r="J45" s="16">
        <f t="shared" si="0"/>
        <v>0</v>
      </c>
    </row>
    <row r="46" spans="3:10" ht="60">
      <c r="C46" s="12">
        <v>10</v>
      </c>
      <c r="D46" s="12" t="s">
        <v>33</v>
      </c>
      <c r="E46" s="13" t="s">
        <v>51</v>
      </c>
      <c r="F46" s="14" t="s">
        <v>52</v>
      </c>
      <c r="G46" s="15" t="s">
        <v>6</v>
      </c>
      <c r="H46" s="16">
        <v>786</v>
      </c>
      <c r="I46" s="16"/>
      <c r="J46" s="16">
        <f t="shared" si="0"/>
        <v>0</v>
      </c>
    </row>
    <row r="47" spans="3:10" ht="45">
      <c r="C47" s="12">
        <v>11</v>
      </c>
      <c r="D47" s="12" t="s">
        <v>53</v>
      </c>
      <c r="E47" s="13" t="s">
        <v>54</v>
      </c>
      <c r="F47" s="14" t="s">
        <v>55</v>
      </c>
      <c r="G47" s="15" t="s">
        <v>6</v>
      </c>
      <c r="H47" s="16">
        <v>786</v>
      </c>
      <c r="I47" s="16"/>
      <c r="J47" s="16">
        <f t="shared" si="0"/>
        <v>0</v>
      </c>
    </row>
    <row r="48" spans="3:10" ht="45">
      <c r="C48" s="12">
        <v>12</v>
      </c>
      <c r="D48" s="12" t="s">
        <v>56</v>
      </c>
      <c r="E48" s="13" t="s">
        <v>57</v>
      </c>
      <c r="F48" s="14" t="s">
        <v>58</v>
      </c>
      <c r="G48" s="15" t="s">
        <v>6</v>
      </c>
      <c r="H48" s="16">
        <v>73.959999999999994</v>
      </c>
      <c r="I48" s="16"/>
      <c r="J48" s="16">
        <f t="shared" si="0"/>
        <v>0</v>
      </c>
    </row>
    <row r="49" spans="3:12" ht="45">
      <c r="C49" s="12">
        <v>13</v>
      </c>
      <c r="D49" s="12"/>
      <c r="E49" s="13" t="s">
        <v>59</v>
      </c>
      <c r="F49" s="14" t="s">
        <v>60</v>
      </c>
      <c r="G49" s="15" t="s">
        <v>32</v>
      </c>
      <c r="H49" s="16">
        <v>5</v>
      </c>
      <c r="I49" s="16"/>
      <c r="J49" s="16">
        <f t="shared" si="0"/>
        <v>0</v>
      </c>
    </row>
    <row r="50" spans="3:12" ht="45">
      <c r="C50" s="12">
        <v>14</v>
      </c>
      <c r="D50" s="12" t="s">
        <v>64</v>
      </c>
      <c r="E50" s="13" t="s">
        <v>65</v>
      </c>
      <c r="F50" s="14" t="s">
        <v>66</v>
      </c>
      <c r="G50" s="15" t="s">
        <v>32</v>
      </c>
      <c r="H50" s="16">
        <v>1</v>
      </c>
      <c r="I50" s="16"/>
      <c r="J50" s="16">
        <f t="shared" si="0"/>
        <v>0</v>
      </c>
    </row>
    <row r="51" spans="3:12" ht="45">
      <c r="C51" s="12">
        <v>15</v>
      </c>
      <c r="D51" s="12" t="s">
        <v>64</v>
      </c>
      <c r="E51" s="13" t="s">
        <v>67</v>
      </c>
      <c r="F51" s="14" t="s">
        <v>68</v>
      </c>
      <c r="G51" s="15" t="s">
        <v>32</v>
      </c>
      <c r="H51" s="16">
        <v>1</v>
      </c>
      <c r="I51" s="16"/>
      <c r="J51" s="16">
        <f t="shared" si="0"/>
        <v>0</v>
      </c>
    </row>
    <row r="52" spans="3:12" ht="45">
      <c r="C52" s="12">
        <v>16</v>
      </c>
      <c r="D52" s="12"/>
      <c r="E52" s="13" t="s">
        <v>61</v>
      </c>
      <c r="F52" s="14" t="s">
        <v>62</v>
      </c>
      <c r="G52" s="15" t="s">
        <v>32</v>
      </c>
      <c r="H52" s="16">
        <v>1</v>
      </c>
      <c r="I52" s="16"/>
      <c r="J52" s="16">
        <f t="shared" si="0"/>
        <v>0</v>
      </c>
    </row>
    <row r="55" spans="3:12" ht="15.75">
      <c r="I55" s="1" t="s">
        <v>14</v>
      </c>
      <c r="J55" s="4">
        <f>SUM(J37:J52)</f>
        <v>0</v>
      </c>
      <c r="K55" s="2" t="s">
        <v>8</v>
      </c>
    </row>
    <row r="56" spans="3:12" ht="15.75">
      <c r="I56" s="1" t="s">
        <v>15</v>
      </c>
      <c r="J56" s="4">
        <f>J55*L56</f>
        <v>0</v>
      </c>
      <c r="K56" s="2" t="s">
        <v>8</v>
      </c>
      <c r="L56">
        <v>0.23</v>
      </c>
    </row>
    <row r="57" spans="3:12" ht="15.75">
      <c r="I57" s="1" t="s">
        <v>16</v>
      </c>
      <c r="J57" s="4">
        <f>J56+J55</f>
        <v>0</v>
      </c>
      <c r="K57" s="2" t="s">
        <v>8</v>
      </c>
    </row>
    <row r="59" spans="3:12" ht="14.25">
      <c r="E59" s="7" t="s">
        <v>17</v>
      </c>
    </row>
    <row r="61" spans="3:12">
      <c r="G61" t="s">
        <v>24</v>
      </c>
    </row>
  </sheetData>
  <mergeCells count="2">
    <mergeCell ref="C32:F34"/>
    <mergeCell ref="F27:H27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57" fitToHeight="3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pageSetup paperSize="9" orientation="portrait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Bud-In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Błędzinski K</dc:creator>
  <cp:lastModifiedBy>Windows</cp:lastModifiedBy>
  <cp:lastPrinted>2022-08-27T10:23:47Z</cp:lastPrinted>
  <dcterms:created xsi:type="dcterms:W3CDTF">2008-02-15T08:06:48Z</dcterms:created>
  <dcterms:modified xsi:type="dcterms:W3CDTF">2024-04-17T09:03:25Z</dcterms:modified>
</cp:coreProperties>
</file>